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19440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обоснование!$A$9:$T$28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1" i="3" l="1"/>
  <c r="K12" i="3"/>
  <c r="K13" i="3"/>
  <c r="K14" i="3"/>
  <c r="K15" i="3"/>
  <c r="K16" i="3"/>
  <c r="K17" i="3"/>
  <c r="K18" i="3"/>
  <c r="K19" i="3"/>
  <c r="Q19" i="3" l="1"/>
  <c r="R19" i="3"/>
  <c r="T19" i="3" s="1"/>
  <c r="R18" i="3"/>
  <c r="T18" i="3" s="1"/>
  <c r="Q18" i="3"/>
  <c r="Q17" i="3"/>
  <c r="R17" i="3"/>
  <c r="T17" i="3" s="1"/>
  <c r="R16" i="3"/>
  <c r="T16" i="3" s="1"/>
  <c r="Q16" i="3"/>
  <c r="Q15" i="3"/>
  <c r="R15" i="3"/>
  <c r="T15" i="3" s="1"/>
  <c r="R14" i="3"/>
  <c r="T14" i="3" s="1"/>
  <c r="Q14" i="3"/>
  <c r="R13" i="3"/>
  <c r="T13" i="3" s="1"/>
  <c r="Q13" i="3"/>
  <c r="R12" i="3"/>
  <c r="T12" i="3" s="1"/>
  <c r="Q12" i="3"/>
  <c r="Q11" i="3"/>
  <c r="R11" i="3"/>
  <c r="T11" i="3" s="1"/>
  <c r="K20" i="3"/>
  <c r="Q20" i="3" s="1"/>
  <c r="K21" i="3"/>
  <c r="Q21" i="3" s="1"/>
  <c r="K22" i="3"/>
  <c r="Q22" i="3" s="1"/>
  <c r="K23" i="3"/>
  <c r="R23" i="3" s="1"/>
  <c r="T23" i="3" s="1"/>
  <c r="K24" i="3"/>
  <c r="R24" i="3" s="1"/>
  <c r="K25" i="3"/>
  <c r="Q25" i="3" s="1"/>
  <c r="K26" i="3"/>
  <c r="R26" i="3" s="1"/>
  <c r="T26" i="3" s="1"/>
  <c r="K10" i="3"/>
  <c r="Q10" i="3" s="1"/>
  <c r="S16" i="3" l="1"/>
  <c r="S18" i="3"/>
  <c r="S14" i="3"/>
  <c r="S12" i="3"/>
  <c r="T24" i="3"/>
  <c r="S24" i="3"/>
  <c r="R20" i="3"/>
  <c r="R21" i="3"/>
  <c r="R22" i="3"/>
  <c r="Q23" i="3"/>
  <c r="Q24" i="3"/>
  <c r="R25" i="3"/>
  <c r="T25" i="3" s="1"/>
  <c r="Q26" i="3"/>
  <c r="S26" i="3"/>
  <c r="S23" i="3"/>
  <c r="S19" i="3"/>
  <c r="S17" i="3"/>
  <c r="S15" i="3"/>
  <c r="S13" i="3"/>
  <c r="S11" i="3"/>
  <c r="K27" i="3"/>
  <c r="T28" i="3" s="1"/>
  <c r="R10" i="3"/>
  <c r="S25" i="3" l="1"/>
  <c r="T20" i="3"/>
  <c r="S20" i="3"/>
  <c r="T21" i="3"/>
  <c r="S21" i="3"/>
  <c r="T22" i="3"/>
  <c r="S22" i="3"/>
  <c r="R27" i="3"/>
  <c r="T27" i="3" s="1"/>
  <c r="T10" i="3"/>
  <c r="S10" i="3"/>
</calcChain>
</file>

<file path=xl/sharedStrings.xml><?xml version="1.0" encoding="utf-8"?>
<sst xmlns="http://schemas.openxmlformats.org/spreadsheetml/2006/main" count="127" uniqueCount="77">
  <si>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</si>
  <si>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</si>
  <si>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</si>
  <si>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</si>
  <si>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</si>
  <si>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</si>
  <si>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</si>
  <si>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</si>
  <si>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</si>
  <si>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</si>
  <si>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</si>
  <si>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</si>
  <si>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</si>
  <si>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</si>
  <si>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</si>
  <si>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</si>
  <si>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</si>
  <si>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</si>
  <si>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</si>
  <si>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</si>
  <si>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</si>
  <si>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</si>
  <si>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</si>
  <si>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</si>
  <si>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</si>
  <si>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</si>
  <si>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</si>
  <si>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</si>
  <si>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</si>
  <si>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</si>
  <si>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</si>
  <si>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</si>
  <si>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</si>
  <si>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</si>
  <si>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</si>
  <si>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</si>
  <si>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</si>
  <si>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ЕЖ000001</t>
  </si>
  <si>
    <t>ЕЖ000002</t>
  </si>
  <si>
    <t>ЕЖ000003</t>
  </si>
  <si>
    <t>ЕЖ000004</t>
  </si>
  <si>
    <t>ЕЖ000005</t>
  </si>
  <si>
    <t>ЕЖ000006</t>
  </si>
  <si>
    <t>ЕЖ000013</t>
  </si>
  <si>
    <t>ЕЖ000033</t>
  </si>
  <si>
    <t>ЕЖ000034</t>
  </si>
  <si>
    <t>ЕЖ000051</t>
  </si>
  <si>
    <t>ЕЖ000085</t>
  </si>
  <si>
    <t>ЕЖ000088</t>
  </si>
  <si>
    <t>ЕЖ000143</t>
  </si>
  <si>
    <t>ЕЖ000310</t>
  </si>
  <si>
    <t>ЕЖ000326</t>
  </si>
  <si>
    <t>ЕЖ000341</t>
  </si>
  <si>
    <t>ЕЖ000739</t>
  </si>
  <si>
    <t>Подшипник № 180305</t>
  </si>
  <si>
    <t>Подшипник № 180306</t>
  </si>
  <si>
    <t>Подшипник № 180307</t>
  </si>
  <si>
    <t>Подшипник № 180308</t>
  </si>
  <si>
    <t>Подшипник № 180309</t>
  </si>
  <si>
    <t>Подшипник № 180310</t>
  </si>
  <si>
    <t>Подшипник № 2318</t>
  </si>
  <si>
    <t>Подшипник № 309</t>
  </si>
  <si>
    <t>Подшипник 318</t>
  </si>
  <si>
    <t>Подшипник 180202</t>
  </si>
  <si>
    <t>Подшипник № 314</t>
  </si>
  <si>
    <t>Подшипник № 322</t>
  </si>
  <si>
    <t>Подшипник № 313 (6313)</t>
  </si>
  <si>
    <t>Подшипник  FAG 7306 B 2PS TXPL 237 закрытый c 2-х сторон</t>
  </si>
  <si>
    <t>Подшипник радиально-упорный шариковый 3056208 2RS</t>
  </si>
  <si>
    <t>подшипник 6304</t>
  </si>
  <si>
    <t>Подшипник № 6305 Z POLAND NSK</t>
  </si>
  <si>
    <t xml:space="preserve">Поставщик 1 </t>
  </si>
  <si>
    <t>Поставщик 2</t>
  </si>
  <si>
    <t xml:space="preserve">Поставщик 3 </t>
  </si>
  <si>
    <t xml:space="preserve">Поставщик 4 </t>
  </si>
  <si>
    <t xml:space="preserve">Поставщик 5 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</si>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</sst>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4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  <xf numFmtId="0" fontId="20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20" fillId="0" borderId="1" xfId="39" applyFont="1" applyBorder="1"/>
    <xf numFmtId="0" fontId="0" fillId="0" borderId="1" xfId="0" applyFont="1" applyBorder="1"/>
    <xf numFmtId="1" fontId="0" fillId="0" borderId="1" xfId="0" applyNumberFormat="1" applyFont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40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бычный_Лист1" xfId="39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43"/>
  <sheetViews>
    <sheetView tabSelected="1" view="pageBreakPreview" zoomScale="70" zoomScaleNormal="70" zoomScaleSheetLayoutView="7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X15" sqref="X15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45.285156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3" style="1" customWidth="1"/>
    <col min="21" max="16384" width="8.85546875" style="1"/>
  </cols>
  <sheetData>
    <row r="1" spans="1:2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2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2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20" ht="16.5" customHeight="1" x14ac:dyDescent="0.2"/>
    <row r="6" spans="1:20" ht="25.5" customHeight="1" x14ac:dyDescent="0.2">
      <c r="A6" s="51" t="s">
        <v>4</v>
      </c>
      <c r="B6" s="52" t="s">
        <v>14</v>
      </c>
      <c r="C6" s="51" t="s">
        <v>35</v>
      </c>
      <c r="D6" s="52" t="s">
        <v>2</v>
      </c>
      <c r="E6" s="52" t="s">
        <v>3</v>
      </c>
      <c r="F6" s="51" t="s">
        <v>25</v>
      </c>
      <c r="G6" s="51"/>
      <c r="H6" s="51"/>
      <c r="I6" s="51"/>
      <c r="J6" s="52" t="s">
        <v>24</v>
      </c>
      <c r="K6" s="52" t="s">
        <v>26</v>
      </c>
      <c r="L6" s="58" t="s">
        <v>16</v>
      </c>
      <c r="M6" s="59"/>
      <c r="N6" s="59"/>
      <c r="O6" s="59"/>
      <c r="P6" s="59"/>
      <c r="Q6" s="52" t="s">
        <v>34</v>
      </c>
      <c r="R6" s="52" t="s">
        <v>28</v>
      </c>
      <c r="S6" s="55" t="s">
        <v>23</v>
      </c>
      <c r="T6" s="55" t="s">
        <v>27</v>
      </c>
    </row>
    <row r="7" spans="1:20" ht="28.5" customHeight="1" x14ac:dyDescent="0.2">
      <c r="A7" s="51"/>
      <c r="B7" s="53"/>
      <c r="C7" s="51"/>
      <c r="D7" s="53"/>
      <c r="E7" s="53"/>
      <c r="F7" s="51" t="s">
        <v>11</v>
      </c>
      <c r="G7" s="51" t="s">
        <v>9</v>
      </c>
      <c r="H7" s="51" t="s">
        <v>10</v>
      </c>
      <c r="I7" s="51" t="s">
        <v>15</v>
      </c>
      <c r="J7" s="53"/>
      <c r="K7" s="53"/>
      <c r="L7" s="58" t="s">
        <v>17</v>
      </c>
      <c r="M7" s="59"/>
      <c r="N7" s="59"/>
      <c r="O7" s="59"/>
      <c r="P7" s="59"/>
      <c r="Q7" s="53"/>
      <c r="R7" s="53"/>
      <c r="S7" s="56"/>
      <c r="T7" s="56"/>
    </row>
    <row r="8" spans="1:20" ht="63" customHeight="1" x14ac:dyDescent="0.2">
      <c r="A8" s="51"/>
      <c r="B8" s="54"/>
      <c r="C8" s="51"/>
      <c r="D8" s="54"/>
      <c r="E8" s="54"/>
      <c r="F8" s="51"/>
      <c r="G8" s="51"/>
      <c r="H8" s="51"/>
      <c r="I8" s="51"/>
      <c r="J8" s="54"/>
      <c r="K8" s="54"/>
      <c r="L8" s="47" t="s">
        <v>71</v>
      </c>
      <c r="M8" s="47" t="s">
        <v>72</v>
      </c>
      <c r="N8" s="47" t="s">
        <v>73</v>
      </c>
      <c r="O8" s="21" t="s">
        <v>74</v>
      </c>
      <c r="P8" s="21" t="s">
        <v>75</v>
      </c>
      <c r="Q8" s="54"/>
      <c r="R8" s="54"/>
      <c r="S8" s="57"/>
      <c r="T8" s="57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18</v>
      </c>
      <c r="M9" s="5" t="s">
        <v>19</v>
      </c>
      <c r="N9" s="5" t="s">
        <v>20</v>
      </c>
      <c r="O9" s="5" t="s">
        <v>21</v>
      </c>
      <c r="P9" s="5" t="s">
        <v>22</v>
      </c>
      <c r="Q9" s="7">
        <v>13</v>
      </c>
      <c r="R9" s="7">
        <v>14</v>
      </c>
      <c r="S9" s="7">
        <v>15</v>
      </c>
      <c r="T9" s="7">
        <v>16</v>
      </c>
    </row>
    <row r="10" spans="1:20" ht="34.5" customHeight="1" x14ac:dyDescent="0.2">
      <c r="A10" s="9">
        <v>1</v>
      </c>
      <c r="B10" s="49" t="s">
        <v>37</v>
      </c>
      <c r="C10" s="49" t="s">
        <v>54</v>
      </c>
      <c r="D10" s="48" t="s">
        <v>36</v>
      </c>
      <c r="E10" s="50">
        <v>24</v>
      </c>
      <c r="F10" s="29"/>
      <c r="G10" s="10"/>
      <c r="H10" s="11"/>
      <c r="I10" s="11"/>
      <c r="J10" s="46">
        <v>1.0379</v>
      </c>
      <c r="K10" s="37" t="str">
        <f>IF(SUM(F10)=0,"",F10*J10)</f>
        <v/>
      </c>
      <c r="L10" s="30">
        <v>128.33000000000001</v>
      </c>
      <c r="M10" s="30">
        <v>139.16999999999999</v>
      </c>
      <c r="N10" s="30">
        <v>144.16999999999999</v>
      </c>
      <c r="O10" s="30">
        <v>110.83</v>
      </c>
      <c r="P10" s="12">
        <v>126.67</v>
      </c>
      <c r="Q10" s="36">
        <f t="shared" ref="Q10:Q26" si="0">COUNTIF(K10:P10,"&gt;0")</f>
        <v>5</v>
      </c>
      <c r="R10" s="38">
        <f t="shared" ref="R10:R26" si="1">CEILING(SUM(K10:P10)/COUNTIF(K10:P10,"&gt;0"),0.01)</f>
        <v>129.84</v>
      </c>
      <c r="S10" s="39">
        <f t="shared" ref="S10:S26" si="2">STDEV(K10:P10)/R10*100</f>
        <v>9.9387874985771418</v>
      </c>
      <c r="T10" s="40" t="e">
        <f t="shared" ref="T10:T27" si="3">R10/K10-1</f>
        <v>#VALUE!</v>
      </c>
    </row>
    <row r="11" spans="1:20" ht="34.5" customHeight="1" x14ac:dyDescent="0.2">
      <c r="A11" s="9">
        <v>2</v>
      </c>
      <c r="B11" s="49" t="s">
        <v>38</v>
      </c>
      <c r="C11" s="49" t="s">
        <v>55</v>
      </c>
      <c r="D11" s="48" t="s">
        <v>36</v>
      </c>
      <c r="E11" s="50">
        <v>24</v>
      </c>
      <c r="F11" s="29">
        <v>88</v>
      </c>
      <c r="G11" s="10" t="s">
        <v>76</v>
      </c>
      <c r="H11" s="11">
        <v>44253</v>
      </c>
      <c r="I11" s="11" t="s">
        <v>76</v>
      </c>
      <c r="J11" s="46">
        <v>1.0379</v>
      </c>
      <c r="K11" s="37">
        <f t="shared" ref="K11:K19" si="4">IF(SUM(F11)=0,"",F11*J11)</f>
        <v>91.3352</v>
      </c>
      <c r="L11" s="30">
        <v>192.5</v>
      </c>
      <c r="M11" s="30">
        <v>149.16999999999999</v>
      </c>
      <c r="N11" s="30">
        <v>214.17</v>
      </c>
      <c r="O11" s="30">
        <v>157.5</v>
      </c>
      <c r="P11" s="12">
        <v>145.83000000000001</v>
      </c>
      <c r="Q11" s="36">
        <f t="shared" si="0"/>
        <v>6</v>
      </c>
      <c r="R11" s="38">
        <f t="shared" si="1"/>
        <v>158.42000000000002</v>
      </c>
      <c r="S11" s="39">
        <f t="shared" si="2"/>
        <v>26.802971629489349</v>
      </c>
      <c r="T11" s="40">
        <f t="shared" si="3"/>
        <v>0.73449009801259546</v>
      </c>
    </row>
    <row r="12" spans="1:20" ht="34.5" customHeight="1" x14ac:dyDescent="0.2">
      <c r="A12" s="9">
        <v>3</v>
      </c>
      <c r="B12" s="49" t="s">
        <v>39</v>
      </c>
      <c r="C12" s="49" t="s">
        <v>56</v>
      </c>
      <c r="D12" s="48" t="s">
        <v>36</v>
      </c>
      <c r="E12" s="50">
        <v>24</v>
      </c>
      <c r="F12" s="29">
        <v>128</v>
      </c>
      <c r="G12" s="11" t="s">
        <v>76</v>
      </c>
      <c r="H12" s="11">
        <v>44253</v>
      </c>
      <c r="I12" s="11" t="s">
        <v>76</v>
      </c>
      <c r="J12" s="46">
        <v>1.0379</v>
      </c>
      <c r="K12" s="37">
        <f t="shared" si="4"/>
        <v>132.85120000000001</v>
      </c>
      <c r="L12" s="30">
        <v>250.83</v>
      </c>
      <c r="M12" s="30">
        <v>255</v>
      </c>
      <c r="N12" s="30">
        <v>280</v>
      </c>
      <c r="O12" s="30">
        <v>187.5</v>
      </c>
      <c r="P12" s="12">
        <v>249.17</v>
      </c>
      <c r="Q12" s="36">
        <f t="shared" si="0"/>
        <v>6</v>
      </c>
      <c r="R12" s="38">
        <f t="shared" si="1"/>
        <v>225.9</v>
      </c>
      <c r="S12" s="39">
        <f t="shared" si="2"/>
        <v>24.302149083560568</v>
      </c>
      <c r="T12" s="40">
        <f t="shared" si="3"/>
        <v>0.7003986414876191</v>
      </c>
    </row>
    <row r="13" spans="1:20" ht="34.5" customHeight="1" x14ac:dyDescent="0.2">
      <c r="A13" s="9">
        <v>4</v>
      </c>
      <c r="B13" s="49" t="s">
        <v>40</v>
      </c>
      <c r="C13" s="49" t="s">
        <v>57</v>
      </c>
      <c r="D13" s="48" t="s">
        <v>36</v>
      </c>
      <c r="E13" s="50">
        <v>12</v>
      </c>
      <c r="F13" s="29"/>
      <c r="G13" s="11" t="s">
        <v>76</v>
      </c>
      <c r="H13" s="11"/>
      <c r="I13" s="11" t="s">
        <v>76</v>
      </c>
      <c r="J13" s="46">
        <v>1.0379</v>
      </c>
      <c r="K13" s="37" t="str">
        <f t="shared" si="4"/>
        <v/>
      </c>
      <c r="L13" s="30">
        <v>336.67</v>
      </c>
      <c r="M13" s="30">
        <v>365</v>
      </c>
      <c r="N13" s="30">
        <v>366.67</v>
      </c>
      <c r="O13" s="30">
        <v>336.67</v>
      </c>
      <c r="P13" s="12">
        <v>335</v>
      </c>
      <c r="Q13" s="36">
        <f t="shared" si="0"/>
        <v>5</v>
      </c>
      <c r="R13" s="38">
        <f t="shared" si="1"/>
        <v>348.01</v>
      </c>
      <c r="S13" s="39">
        <f t="shared" si="2"/>
        <v>4.6849779581899504</v>
      </c>
      <c r="T13" s="40" t="e">
        <f t="shared" si="3"/>
        <v>#VALUE!</v>
      </c>
    </row>
    <row r="14" spans="1:20" ht="34.5" customHeight="1" x14ac:dyDescent="0.2">
      <c r="A14" s="9">
        <v>5</v>
      </c>
      <c r="B14" s="49" t="s">
        <v>41</v>
      </c>
      <c r="C14" s="49" t="s">
        <v>58</v>
      </c>
      <c r="D14" s="48" t="s">
        <v>36</v>
      </c>
      <c r="E14" s="50">
        <v>6</v>
      </c>
      <c r="F14" s="29">
        <v>212</v>
      </c>
      <c r="G14" s="11" t="s">
        <v>76</v>
      </c>
      <c r="H14" s="11">
        <v>44253</v>
      </c>
      <c r="I14" s="11" t="s">
        <v>76</v>
      </c>
      <c r="J14" s="46">
        <v>1.0379</v>
      </c>
      <c r="K14" s="37">
        <f t="shared" si="4"/>
        <v>220.03480000000002</v>
      </c>
      <c r="L14" s="30">
        <v>460.83</v>
      </c>
      <c r="M14" s="30">
        <v>435</v>
      </c>
      <c r="N14" s="30">
        <v>452.5</v>
      </c>
      <c r="O14" s="30">
        <v>421.67</v>
      </c>
      <c r="P14" s="12">
        <v>432.5</v>
      </c>
      <c r="Q14" s="36">
        <f t="shared" si="0"/>
        <v>6</v>
      </c>
      <c r="R14" s="38">
        <f t="shared" si="1"/>
        <v>403.76</v>
      </c>
      <c r="S14" s="39">
        <f t="shared" si="2"/>
        <v>22.566759290497327</v>
      </c>
      <c r="T14" s="40">
        <f t="shared" si="3"/>
        <v>0.83498246640985863</v>
      </c>
    </row>
    <row r="15" spans="1:20" ht="34.5" customHeight="1" x14ac:dyDescent="0.2">
      <c r="A15" s="9">
        <v>6</v>
      </c>
      <c r="B15" s="49" t="s">
        <v>42</v>
      </c>
      <c r="C15" s="49" t="s">
        <v>59</v>
      </c>
      <c r="D15" s="48" t="s">
        <v>36</v>
      </c>
      <c r="E15" s="50">
        <v>24</v>
      </c>
      <c r="F15" s="29"/>
      <c r="G15" s="11" t="s">
        <v>76</v>
      </c>
      <c r="H15" s="11"/>
      <c r="I15" s="11" t="s">
        <v>76</v>
      </c>
      <c r="J15" s="46">
        <v>1.0379</v>
      </c>
      <c r="K15" s="37" t="str">
        <f t="shared" si="4"/>
        <v/>
      </c>
      <c r="L15" s="30">
        <v>548.33000000000004</v>
      </c>
      <c r="M15" s="30">
        <v>450</v>
      </c>
      <c r="N15" s="30">
        <v>593.33000000000004</v>
      </c>
      <c r="O15" s="30">
        <v>460.83</v>
      </c>
      <c r="P15" s="12">
        <v>448.33</v>
      </c>
      <c r="Q15" s="36">
        <f t="shared" si="0"/>
        <v>5</v>
      </c>
      <c r="R15" s="38">
        <f t="shared" si="1"/>
        <v>500.17</v>
      </c>
      <c r="S15" s="39">
        <f t="shared" si="2"/>
        <v>13.318467300191028</v>
      </c>
      <c r="T15" s="40" t="e">
        <f t="shared" si="3"/>
        <v>#VALUE!</v>
      </c>
    </row>
    <row r="16" spans="1:20" ht="34.5" customHeight="1" x14ac:dyDescent="0.2">
      <c r="A16" s="9">
        <v>7</v>
      </c>
      <c r="B16" s="49" t="s">
        <v>43</v>
      </c>
      <c r="C16" s="49" t="s">
        <v>60</v>
      </c>
      <c r="D16" s="48" t="s">
        <v>36</v>
      </c>
      <c r="E16" s="50">
        <v>10</v>
      </c>
      <c r="F16" s="29">
        <v>1645</v>
      </c>
      <c r="G16" s="11" t="s">
        <v>76</v>
      </c>
      <c r="H16" s="11">
        <v>44253</v>
      </c>
      <c r="I16" s="11" t="s">
        <v>76</v>
      </c>
      <c r="J16" s="46">
        <v>1.0379</v>
      </c>
      <c r="K16" s="37">
        <f t="shared" si="4"/>
        <v>1707.3455000000001</v>
      </c>
      <c r="L16" s="30">
        <v>3091.67</v>
      </c>
      <c r="M16" s="30">
        <v>2750</v>
      </c>
      <c r="N16" s="30">
        <v>2479.17</v>
      </c>
      <c r="O16" s="30"/>
      <c r="P16" s="12">
        <v>2473.33</v>
      </c>
      <c r="Q16" s="36">
        <f t="shared" si="0"/>
        <v>5</v>
      </c>
      <c r="R16" s="38">
        <f t="shared" si="1"/>
        <v>2500.31</v>
      </c>
      <c r="S16" s="39">
        <f t="shared" si="2"/>
        <v>20.413337708499505</v>
      </c>
      <c r="T16" s="40">
        <f t="shared" si="3"/>
        <v>0.46444290273995503</v>
      </c>
    </row>
    <row r="17" spans="1:20" ht="34.5" customHeight="1" x14ac:dyDescent="0.2">
      <c r="A17" s="9">
        <v>8</v>
      </c>
      <c r="B17" s="49" t="s">
        <v>44</v>
      </c>
      <c r="C17" s="49" t="s">
        <v>61</v>
      </c>
      <c r="D17" s="48" t="s">
        <v>36</v>
      </c>
      <c r="E17" s="50">
        <v>4</v>
      </c>
      <c r="F17" s="29">
        <v>211</v>
      </c>
      <c r="G17" s="11" t="s">
        <v>76</v>
      </c>
      <c r="H17" s="11">
        <v>44253</v>
      </c>
      <c r="I17" s="11" t="s">
        <v>76</v>
      </c>
      <c r="J17" s="46">
        <v>1.0379</v>
      </c>
      <c r="K17" s="37">
        <f t="shared" si="4"/>
        <v>218.99690000000001</v>
      </c>
      <c r="L17" s="30">
        <v>394.33</v>
      </c>
      <c r="M17" s="30">
        <v>395.83</v>
      </c>
      <c r="N17" s="30">
        <v>357.5</v>
      </c>
      <c r="O17" s="30">
        <v>283.33</v>
      </c>
      <c r="P17" s="12">
        <v>352.5</v>
      </c>
      <c r="Q17" s="36">
        <f t="shared" si="0"/>
        <v>6</v>
      </c>
      <c r="R17" s="38">
        <f t="shared" si="1"/>
        <v>333.75</v>
      </c>
      <c r="S17" s="39">
        <f t="shared" si="2"/>
        <v>20.823404462347202</v>
      </c>
      <c r="T17" s="40">
        <f t="shared" si="3"/>
        <v>0.52399417526001502</v>
      </c>
    </row>
    <row r="18" spans="1:20" ht="34.5" customHeight="1" x14ac:dyDescent="0.2">
      <c r="A18" s="9">
        <v>9</v>
      </c>
      <c r="B18" s="49" t="s">
        <v>45</v>
      </c>
      <c r="C18" s="49" t="s">
        <v>62</v>
      </c>
      <c r="D18" s="48" t="s">
        <v>36</v>
      </c>
      <c r="E18" s="50">
        <v>23</v>
      </c>
      <c r="F18" s="29">
        <v>1086</v>
      </c>
      <c r="G18" s="11" t="s">
        <v>76</v>
      </c>
      <c r="H18" s="11">
        <v>44253</v>
      </c>
      <c r="I18" s="11" t="s">
        <v>76</v>
      </c>
      <c r="J18" s="46">
        <v>1.0379</v>
      </c>
      <c r="K18" s="37">
        <f t="shared" si="4"/>
        <v>1127.1594</v>
      </c>
      <c r="L18" s="30">
        <v>2017.17</v>
      </c>
      <c r="M18" s="30">
        <v>2115</v>
      </c>
      <c r="N18" s="30">
        <v>2076.67</v>
      </c>
      <c r="O18" s="30"/>
      <c r="P18" s="12">
        <v>1989.17</v>
      </c>
      <c r="Q18" s="36">
        <f t="shared" si="0"/>
        <v>5</v>
      </c>
      <c r="R18" s="38">
        <f t="shared" si="1"/>
        <v>1865.04</v>
      </c>
      <c r="S18" s="39">
        <f t="shared" si="2"/>
        <v>22.273919618590881</v>
      </c>
      <c r="T18" s="40">
        <f t="shared" si="3"/>
        <v>0.65463731216720533</v>
      </c>
    </row>
    <row r="19" spans="1:20" ht="34.5" customHeight="1" x14ac:dyDescent="0.2">
      <c r="A19" s="9">
        <v>10</v>
      </c>
      <c r="B19" s="49" t="s">
        <v>46</v>
      </c>
      <c r="C19" s="49" t="s">
        <v>63</v>
      </c>
      <c r="D19" s="48" t="s">
        <v>36</v>
      </c>
      <c r="E19" s="50">
        <v>4</v>
      </c>
      <c r="F19" s="29"/>
      <c r="G19" s="11" t="s">
        <v>76</v>
      </c>
      <c r="H19" s="11"/>
      <c r="I19" s="11" t="s">
        <v>76</v>
      </c>
      <c r="J19" s="46">
        <v>1.0379</v>
      </c>
      <c r="K19" s="37" t="str">
        <f t="shared" si="4"/>
        <v/>
      </c>
      <c r="L19" s="30">
        <v>39.08</v>
      </c>
      <c r="M19" s="30">
        <v>46.67</v>
      </c>
      <c r="N19" s="30">
        <v>48.33</v>
      </c>
      <c r="O19" s="30">
        <v>36.67</v>
      </c>
      <c r="P19" s="12">
        <v>38.33</v>
      </c>
      <c r="Q19" s="36">
        <f t="shared" si="0"/>
        <v>5</v>
      </c>
      <c r="R19" s="38">
        <f t="shared" si="1"/>
        <v>41.82</v>
      </c>
      <c r="S19" s="39">
        <f t="shared" si="2"/>
        <v>12.659408685339832</v>
      </c>
      <c r="T19" s="40" t="e">
        <f t="shared" si="3"/>
        <v>#VALUE!</v>
      </c>
    </row>
    <row r="20" spans="1:20" ht="34.5" customHeight="1" x14ac:dyDescent="0.2">
      <c r="A20" s="9">
        <v>11</v>
      </c>
      <c r="B20" s="49" t="s">
        <v>47</v>
      </c>
      <c r="C20" s="49" t="s">
        <v>64</v>
      </c>
      <c r="D20" s="48" t="s">
        <v>36</v>
      </c>
      <c r="E20" s="50">
        <v>1</v>
      </c>
      <c r="F20" s="29">
        <v>563</v>
      </c>
      <c r="G20" s="11" t="s">
        <v>76</v>
      </c>
      <c r="H20" s="11">
        <v>44253</v>
      </c>
      <c r="I20" s="11" t="s">
        <v>76</v>
      </c>
      <c r="J20" s="46">
        <v>1.0379</v>
      </c>
      <c r="K20" s="37">
        <f t="shared" ref="K20:K26" si="5">IF(SUM(F20)=0,"",F20*J20)</f>
        <v>584.33770000000004</v>
      </c>
      <c r="L20" s="30">
        <v>1067.5</v>
      </c>
      <c r="M20" s="30">
        <v>1079.17</v>
      </c>
      <c r="N20" s="30">
        <v>820.83</v>
      </c>
      <c r="O20" s="30">
        <v>877.5</v>
      </c>
      <c r="P20" s="12">
        <v>815</v>
      </c>
      <c r="Q20" s="36">
        <f t="shared" si="0"/>
        <v>6</v>
      </c>
      <c r="R20" s="38">
        <f t="shared" si="1"/>
        <v>874.06000000000006</v>
      </c>
      <c r="S20" s="39">
        <f t="shared" si="2"/>
        <v>21.081104577698529</v>
      </c>
      <c r="T20" s="40">
        <f t="shared" si="3"/>
        <v>0.49581312313068282</v>
      </c>
    </row>
    <row r="21" spans="1:20" ht="34.5" customHeight="1" x14ac:dyDescent="0.2">
      <c r="A21" s="9">
        <v>12</v>
      </c>
      <c r="B21" s="49" t="s">
        <v>48</v>
      </c>
      <c r="C21" s="49" t="s">
        <v>65</v>
      </c>
      <c r="D21" s="48" t="s">
        <v>36</v>
      </c>
      <c r="E21" s="50">
        <v>2</v>
      </c>
      <c r="F21" s="29"/>
      <c r="G21" s="11" t="s">
        <v>76</v>
      </c>
      <c r="H21" s="11"/>
      <c r="I21" s="11" t="s">
        <v>76</v>
      </c>
      <c r="J21" s="46">
        <v>1.0379</v>
      </c>
      <c r="K21" s="37" t="str">
        <f t="shared" si="5"/>
        <v/>
      </c>
      <c r="L21" s="30">
        <v>4491.67</v>
      </c>
      <c r="M21" s="30">
        <v>4620</v>
      </c>
      <c r="N21" s="30">
        <v>4418.33</v>
      </c>
      <c r="O21" s="30">
        <v>4570</v>
      </c>
      <c r="P21" s="12">
        <v>4380</v>
      </c>
      <c r="Q21" s="36">
        <f t="shared" si="0"/>
        <v>5</v>
      </c>
      <c r="R21" s="38">
        <f t="shared" si="1"/>
        <v>4496</v>
      </c>
      <c r="S21" s="39">
        <f t="shared" si="2"/>
        <v>2.2341685443555162</v>
      </c>
      <c r="T21" s="40" t="e">
        <f t="shared" si="3"/>
        <v>#VALUE!</v>
      </c>
    </row>
    <row r="22" spans="1:20" ht="34.5" customHeight="1" x14ac:dyDescent="0.2">
      <c r="A22" s="9">
        <v>13</v>
      </c>
      <c r="B22" s="49" t="s">
        <v>49</v>
      </c>
      <c r="C22" s="49" t="s">
        <v>66</v>
      </c>
      <c r="D22" s="48" t="s">
        <v>36</v>
      </c>
      <c r="E22" s="50">
        <v>4</v>
      </c>
      <c r="F22" s="29">
        <v>510</v>
      </c>
      <c r="G22" s="11" t="s">
        <v>76</v>
      </c>
      <c r="H22" s="11">
        <v>44253</v>
      </c>
      <c r="I22" s="11" t="s">
        <v>76</v>
      </c>
      <c r="J22" s="46">
        <v>1.0379</v>
      </c>
      <c r="K22" s="37">
        <f t="shared" si="5"/>
        <v>529.32900000000006</v>
      </c>
      <c r="L22" s="30">
        <v>880.83</v>
      </c>
      <c r="M22" s="30">
        <v>890</v>
      </c>
      <c r="N22" s="30">
        <v>1026.67</v>
      </c>
      <c r="O22" s="30">
        <v>815</v>
      </c>
      <c r="P22" s="12">
        <v>869.17</v>
      </c>
      <c r="Q22" s="36">
        <f t="shared" si="0"/>
        <v>6</v>
      </c>
      <c r="R22" s="38">
        <f t="shared" si="1"/>
        <v>835.17000000000007</v>
      </c>
      <c r="S22" s="39">
        <f t="shared" si="2"/>
        <v>19.810080963023033</v>
      </c>
      <c r="T22" s="40">
        <f t="shared" si="3"/>
        <v>0.57778999450247381</v>
      </c>
    </row>
    <row r="23" spans="1:20" ht="34.5" customHeight="1" x14ac:dyDescent="0.2">
      <c r="A23" s="9">
        <v>14</v>
      </c>
      <c r="B23" s="49" t="s">
        <v>50</v>
      </c>
      <c r="C23" s="49" t="s">
        <v>67</v>
      </c>
      <c r="D23" s="48" t="s">
        <v>36</v>
      </c>
      <c r="E23" s="50">
        <v>1</v>
      </c>
      <c r="F23" s="29">
        <v>7315</v>
      </c>
      <c r="G23" s="11" t="s">
        <v>76</v>
      </c>
      <c r="H23" s="11">
        <v>44253</v>
      </c>
      <c r="I23" s="11" t="s">
        <v>76</v>
      </c>
      <c r="J23" s="46">
        <v>1.0379</v>
      </c>
      <c r="K23" s="37">
        <f t="shared" si="5"/>
        <v>7592.2385000000004</v>
      </c>
      <c r="L23" s="30"/>
      <c r="M23" s="30">
        <v>8750</v>
      </c>
      <c r="N23" s="30"/>
      <c r="O23" s="30"/>
      <c r="P23" s="12">
        <v>8247.5</v>
      </c>
      <c r="Q23" s="36">
        <f t="shared" si="0"/>
        <v>3</v>
      </c>
      <c r="R23" s="38">
        <f t="shared" si="1"/>
        <v>8196.58</v>
      </c>
      <c r="S23" s="39">
        <f t="shared" si="2"/>
        <v>7.0829297553808592</v>
      </c>
      <c r="T23" s="40">
        <f t="shared" si="3"/>
        <v>7.9599909828965476E-2</v>
      </c>
    </row>
    <row r="24" spans="1:20" ht="34.5" customHeight="1" x14ac:dyDescent="0.2">
      <c r="A24" s="9">
        <v>15</v>
      </c>
      <c r="B24" s="49" t="s">
        <v>51</v>
      </c>
      <c r="C24" s="49" t="s">
        <v>68</v>
      </c>
      <c r="D24" s="48" t="s">
        <v>36</v>
      </c>
      <c r="E24" s="50">
        <v>3</v>
      </c>
      <c r="F24" s="29">
        <v>362</v>
      </c>
      <c r="G24" s="11" t="s">
        <v>76</v>
      </c>
      <c r="H24" s="11">
        <v>44253</v>
      </c>
      <c r="I24" s="11" t="s">
        <v>76</v>
      </c>
      <c r="J24" s="46">
        <v>1.0379</v>
      </c>
      <c r="K24" s="37">
        <f t="shared" si="5"/>
        <v>375.71980000000002</v>
      </c>
      <c r="L24" s="30">
        <v>571.66999999999996</v>
      </c>
      <c r="M24" s="30">
        <v>595</v>
      </c>
      <c r="N24" s="30">
        <v>549.16999999999996</v>
      </c>
      <c r="O24" s="30"/>
      <c r="P24" s="12">
        <v>489.33</v>
      </c>
      <c r="Q24" s="36">
        <f t="shared" si="0"/>
        <v>5</v>
      </c>
      <c r="R24" s="38">
        <f t="shared" si="1"/>
        <v>516.18000000000006</v>
      </c>
      <c r="S24" s="39">
        <f t="shared" si="2"/>
        <v>17.008109224370937</v>
      </c>
      <c r="T24" s="40">
        <f t="shared" si="3"/>
        <v>0.37384295424409375</v>
      </c>
    </row>
    <row r="25" spans="1:20" ht="34.5" customHeight="1" x14ac:dyDescent="0.2">
      <c r="A25" s="9">
        <v>16</v>
      </c>
      <c r="B25" s="49" t="s">
        <v>52</v>
      </c>
      <c r="C25" s="49" t="s">
        <v>69</v>
      </c>
      <c r="D25" s="48" t="s">
        <v>36</v>
      </c>
      <c r="E25" s="50">
        <v>2</v>
      </c>
      <c r="F25" s="29"/>
      <c r="G25" s="11" t="s">
        <v>76</v>
      </c>
      <c r="H25" s="11"/>
      <c r="I25" s="11" t="s">
        <v>76</v>
      </c>
      <c r="J25" s="46">
        <v>1.0379</v>
      </c>
      <c r="K25" s="37" t="str">
        <f t="shared" si="5"/>
        <v/>
      </c>
      <c r="L25" s="30">
        <v>87.5</v>
      </c>
      <c r="M25" s="30">
        <v>88.33</v>
      </c>
      <c r="N25" s="30">
        <v>90</v>
      </c>
      <c r="O25" s="30">
        <v>134.16999999999999</v>
      </c>
      <c r="P25" s="12">
        <v>82.5</v>
      </c>
      <c r="Q25" s="36">
        <f t="shared" si="0"/>
        <v>5</v>
      </c>
      <c r="R25" s="38">
        <f t="shared" si="1"/>
        <v>96.5</v>
      </c>
      <c r="S25" s="39">
        <f t="shared" si="2"/>
        <v>22.013273960252675</v>
      </c>
      <c r="T25" s="40" t="e">
        <f t="shared" si="3"/>
        <v>#VALUE!</v>
      </c>
    </row>
    <row r="26" spans="1:20" ht="34.5" customHeight="1" x14ac:dyDescent="0.2">
      <c r="A26" s="9">
        <v>17</v>
      </c>
      <c r="B26" s="49" t="s">
        <v>53</v>
      </c>
      <c r="C26" s="49" t="s">
        <v>70</v>
      </c>
      <c r="D26" s="48" t="s">
        <v>36</v>
      </c>
      <c r="E26" s="50">
        <v>1</v>
      </c>
      <c r="F26" s="29">
        <v>298</v>
      </c>
      <c r="G26" s="11" t="s">
        <v>76</v>
      </c>
      <c r="H26" s="11">
        <v>44253</v>
      </c>
      <c r="I26" s="11" t="s">
        <v>76</v>
      </c>
      <c r="J26" s="46">
        <v>1.0379</v>
      </c>
      <c r="K26" s="37">
        <f t="shared" si="5"/>
        <v>309.29419999999999</v>
      </c>
      <c r="L26" s="30"/>
      <c r="M26" s="30">
        <v>128.33000000000001</v>
      </c>
      <c r="N26" s="30"/>
      <c r="O26" s="30"/>
      <c r="P26" s="12">
        <v>230.83</v>
      </c>
      <c r="Q26" s="36">
        <f t="shared" si="0"/>
        <v>3</v>
      </c>
      <c r="R26" s="38">
        <f t="shared" si="1"/>
        <v>222.82</v>
      </c>
      <c r="S26" s="39">
        <f t="shared" si="2"/>
        <v>40.726931056633283</v>
      </c>
      <c r="T26" s="40">
        <f t="shared" si="3"/>
        <v>-0.27958558550402823</v>
      </c>
    </row>
    <row r="27" spans="1:20" ht="31.9" customHeight="1" x14ac:dyDescent="0.2">
      <c r="A27" s="32" t="s">
        <v>33</v>
      </c>
      <c r="B27" s="22"/>
      <c r="C27" s="24"/>
      <c r="D27" s="42"/>
      <c r="E27" s="42"/>
      <c r="F27" s="42"/>
      <c r="G27" s="42"/>
      <c r="H27" s="42"/>
      <c r="I27" s="42"/>
      <c r="J27" s="42"/>
      <c r="K27" s="41">
        <f>SUMPRODUCT(K10:K26,E10:E26)</f>
        <v>62305.137000000002</v>
      </c>
      <c r="L27" s="42"/>
      <c r="M27" s="42"/>
      <c r="N27" s="43"/>
      <c r="O27" s="43"/>
      <c r="P27" s="43"/>
      <c r="Q27" s="43"/>
      <c r="R27" s="45">
        <f>SUMPRODUCT(R10:R26,E10:E26)</f>
        <v>123711.57999999999</v>
      </c>
      <c r="S27" s="44"/>
      <c r="T27" s="35">
        <f t="shared" si="3"/>
        <v>0.98557592450201947</v>
      </c>
    </row>
    <row r="28" spans="1:20" ht="31.9" customHeight="1" x14ac:dyDescent="0.2">
      <c r="A28" s="32" t="s">
        <v>32</v>
      </c>
      <c r="B28" s="22"/>
      <c r="C28" s="24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3"/>
      <c r="O28" s="43"/>
      <c r="P28" s="43"/>
      <c r="Q28" s="43"/>
      <c r="R28" s="34"/>
      <c r="S28" s="44"/>
      <c r="T28" s="35">
        <f>R28/K27-1</f>
        <v>-1</v>
      </c>
    </row>
    <row r="29" spans="1:20" ht="13.5" customHeight="1" x14ac:dyDescent="0.2"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4"/>
    </row>
    <row r="30" spans="1:20" ht="21.6" customHeight="1" x14ac:dyDescent="0.2">
      <c r="C30" s="33" t="s">
        <v>29</v>
      </c>
    </row>
    <row r="31" spans="1:20" x14ac:dyDescent="0.2">
      <c r="C31" s="33"/>
    </row>
    <row r="32" spans="1:20" ht="25.9" customHeight="1" x14ac:dyDescent="0.2">
      <c r="C32" s="15" t="s">
        <v>30</v>
      </c>
    </row>
    <row r="33" spans="3:16" x14ac:dyDescent="0.2">
      <c r="C33" s="15"/>
    </row>
    <row r="34" spans="3:16" x14ac:dyDescent="0.2">
      <c r="C34" s="15"/>
    </row>
    <row r="35" spans="3:16" s="2" customFormat="1" ht="13.5" customHeight="1" x14ac:dyDescent="0.25">
      <c r="C35" s="15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3:16" s="2" customFormat="1" ht="13.5" customHeight="1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3:16" s="2" customFormat="1" ht="13.5" customHeight="1" x14ac:dyDescent="0.25">
      <c r="C37" s="16"/>
      <c r="D37" s="17"/>
      <c r="E37" s="17"/>
      <c r="F37" s="60"/>
      <c r="G37" s="60"/>
      <c r="H37" s="60"/>
      <c r="I37" s="60"/>
      <c r="J37" s="60"/>
      <c r="K37" s="18"/>
      <c r="L37" s="60"/>
      <c r="M37" s="60"/>
      <c r="N37" s="60"/>
      <c r="O37" s="19"/>
      <c r="P37" s="25"/>
    </row>
    <row r="38" spans="3:16" s="2" customFormat="1" ht="13.5" customHeight="1" x14ac:dyDescent="0.25">
      <c r="C38" s="28" t="s">
        <v>12</v>
      </c>
      <c r="D38" s="17"/>
      <c r="E38" s="17"/>
      <c r="F38" s="62" t="s">
        <v>31</v>
      </c>
      <c r="G38" s="62"/>
      <c r="H38" s="62"/>
      <c r="I38" s="62"/>
      <c r="J38" s="62"/>
      <c r="K38" s="1"/>
      <c r="L38" s="61" t="s">
        <v>5</v>
      </c>
      <c r="M38" s="61"/>
      <c r="N38" s="61"/>
      <c r="O38" s="19"/>
      <c r="P38" s="28" t="s">
        <v>1</v>
      </c>
    </row>
    <row r="39" spans="3:16" ht="13.5" customHeight="1" x14ac:dyDescent="0.2">
      <c r="C39" s="20"/>
    </row>
    <row r="40" spans="3:16" ht="13.5" customHeight="1" x14ac:dyDescent="0.2">
      <c r="C40" s="15" t="s">
        <v>13</v>
      </c>
    </row>
    <row r="41" spans="3:16" ht="13.5" customHeight="1" x14ac:dyDescent="0.2"/>
    <row r="42" spans="3:16" x14ac:dyDescent="0.2">
      <c r="C42" s="27"/>
      <c r="D42" s="17"/>
      <c r="E42" s="17"/>
      <c r="F42" s="60"/>
      <c r="G42" s="60"/>
      <c r="H42" s="60"/>
      <c r="I42" s="60"/>
      <c r="J42" s="60"/>
      <c r="K42" s="18"/>
      <c r="L42" s="60"/>
      <c r="M42" s="60"/>
      <c r="N42" s="60"/>
      <c r="O42" s="19"/>
      <c r="P42" s="25"/>
    </row>
    <row r="43" spans="3:16" x14ac:dyDescent="0.2">
      <c r="C43" s="27"/>
      <c r="D43" s="17"/>
      <c r="E43" s="17"/>
      <c r="F43" s="62" t="s">
        <v>31</v>
      </c>
      <c r="G43" s="62"/>
      <c r="H43" s="62"/>
      <c r="I43" s="62"/>
      <c r="J43" s="62"/>
      <c r="L43" s="61" t="s">
        <v>5</v>
      </c>
      <c r="M43" s="61"/>
      <c r="N43" s="61"/>
      <c r="O43" s="19"/>
      <c r="P43" s="28" t="s">
        <v>1</v>
      </c>
    </row>
  </sheetData>
  <sheetProtection formatCells="0" formatColumns="0" formatRows="0" insertHyperlinks="0" sort="0" autoFilter="0"/>
  <protectedRanges>
    <protectedRange sqref="O8:P9" name="Диапазон7"/>
    <protectedRange sqref="D3:R3" name="Диапазон1"/>
    <protectedRange sqref="D4:R4" name="Диапазон2"/>
    <protectedRange sqref="A10:A26 G10:I26" name="Диапазон3"/>
    <protectedRange sqref="P10:P26" name="Диапазон4"/>
    <protectedRange sqref="C42 F37 L37 L42 F42 C37 P37 P42" name="Диапазон5"/>
    <protectedRange sqref="F10:F26" name="Диапазон3_3"/>
    <protectedRange sqref="O10:O26" name="Диапазон4_1"/>
    <protectedRange sqref="B10:E26" name="Диапазон3_1"/>
    <protectedRange sqref="L8:L9" name="Диапазон7_1"/>
    <protectedRange sqref="L10:L26" name="Диапазон4_1_1"/>
    <protectedRange sqref="M8:N9" name="Диапазон7_2"/>
    <protectedRange sqref="M10:N26" name="Диапазон4_1_2"/>
  </protectedRanges>
  <autoFilter ref="A9:T28"/>
  <mergeCells count="26">
    <mergeCell ref="L42:N42"/>
    <mergeCell ref="L43:N43"/>
    <mergeCell ref="F42:J42"/>
    <mergeCell ref="F43:J43"/>
    <mergeCell ref="J6:J8"/>
    <mergeCell ref="F7:F8"/>
    <mergeCell ref="L37:N37"/>
    <mergeCell ref="L38:N38"/>
    <mergeCell ref="F37:J37"/>
    <mergeCell ref="F38:J38"/>
    <mergeCell ref="T6:T8"/>
    <mergeCell ref="L7:P7"/>
    <mergeCell ref="S6:S8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54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2021-10-21T07:09:42Z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